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8DFCC26-B986-4D82-B1C3-AA7ACA71C6F5}" xr6:coauthVersionLast="47" xr6:coauthVersionMax="47" xr10:uidLastSave="{00000000-0000-0000-0000-000000000000}"/>
  <bookViews>
    <workbookView xWindow="42690" yWindow="3735" windowWidth="28905" windowHeight="13920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36" i="133" l="1"/>
  <c r="Q36" i="133"/>
  <c r="Q35" i="133"/>
  <c r="Y55" i="134" l="1"/>
  <c r="Y54" i="134"/>
  <c r="Y53" i="134"/>
  <c r="Y52" i="134"/>
  <c r="Y51" i="134"/>
  <c r="Y50" i="134"/>
  <c r="Y49" i="134"/>
  <c r="Y48" i="134"/>
  <c r="Y47" i="134"/>
  <c r="Y44" i="134"/>
  <c r="Y43" i="134"/>
  <c r="Y42" i="134"/>
  <c r="Y41" i="134"/>
  <c r="Y40" i="134"/>
  <c r="Y37" i="134"/>
  <c r="Y35" i="134"/>
  <c r="Y34" i="134"/>
  <c r="Y30" i="134"/>
  <c r="Y28" i="134"/>
  <c r="Y27" i="134"/>
  <c r="Y21" i="134"/>
  <c r="Y20" i="134"/>
  <c r="Y15" i="134"/>
  <c r="Y14" i="134"/>
  <c r="Y13" i="134"/>
  <c r="Y9" i="134"/>
  <c r="G62" i="134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N51" i="134" s="1"/>
  <c r="C51" i="134"/>
  <c r="K50" i="134"/>
  <c r="N50" i="134" s="1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N37" i="134" s="1"/>
  <c r="G37" i="134"/>
  <c r="K36" i="134"/>
  <c r="G36" i="134"/>
  <c r="C36" i="134"/>
  <c r="K35" i="134"/>
  <c r="G35" i="134"/>
  <c r="N35" i="134" s="1"/>
  <c r="C35" i="134"/>
  <c r="U34" i="134"/>
  <c r="K34" i="134"/>
  <c r="G34" i="134"/>
  <c r="C34" i="134"/>
  <c r="X33" i="134"/>
  <c r="U33" i="134"/>
  <c r="K33" i="134"/>
  <c r="G33" i="134"/>
  <c r="N33" i="134" s="1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N27" i="134" s="1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N20" i="134" s="1"/>
  <c r="X19" i="134"/>
  <c r="U19" i="134"/>
  <c r="K19" i="134"/>
  <c r="G19" i="134"/>
  <c r="C19" i="134"/>
  <c r="C18" i="134"/>
  <c r="C17" i="134"/>
  <c r="K16" i="134"/>
  <c r="G16" i="134"/>
  <c r="K15" i="134"/>
  <c r="G15" i="134"/>
  <c r="C15" i="134"/>
  <c r="K14" i="134"/>
  <c r="G14" i="134"/>
  <c r="N14" i="134" s="1"/>
  <c r="U13" i="134"/>
  <c r="K13" i="134"/>
  <c r="G13" i="134"/>
  <c r="X12" i="134"/>
  <c r="U12" i="134"/>
  <c r="K12" i="134"/>
  <c r="G12" i="134"/>
  <c r="C11" i="134"/>
  <c r="K9" i="134"/>
  <c r="G9" i="134"/>
  <c r="C9" i="134"/>
  <c r="U8" i="134"/>
  <c r="K8" i="134"/>
  <c r="G8" i="134"/>
  <c r="X7" i="134"/>
  <c r="U7" i="134"/>
  <c r="K7" i="134"/>
  <c r="C7" i="134"/>
  <c r="N54" i="134" l="1"/>
  <c r="Y7" i="134"/>
  <c r="Y8" i="134" s="1"/>
  <c r="Y10" i="134" s="1"/>
  <c r="Y11" i="134" s="1"/>
  <c r="Y12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6" i="134" l="1"/>
  <c r="Y17" i="134" s="1"/>
  <c r="Y18" i="134" s="1"/>
  <c r="Y19" i="134" s="1"/>
  <c r="Q34" i="133"/>
  <c r="D35" i="133"/>
  <c r="Y33" i="133"/>
  <c r="Y22" i="134" l="1"/>
  <c r="Y23" i="134" s="1"/>
  <c r="Y24" i="134" s="1"/>
  <c r="Y25" i="134" s="1"/>
  <c r="Y26" i="134" s="1"/>
  <c r="Z7" i="134"/>
  <c r="Q30" i="133"/>
  <c r="Q29" i="133"/>
  <c r="Q27" i="133"/>
  <c r="Y29" i="134" l="1"/>
  <c r="Y31" i="134" s="1"/>
  <c r="Y32" i="134" s="1"/>
  <c r="Y33" i="134" s="1"/>
  <c r="Z12" i="134"/>
  <c r="D28" i="133"/>
  <c r="Q26" i="133"/>
  <c r="Y36" i="134" l="1"/>
  <c r="Y38" i="134" s="1"/>
  <c r="Y39" i="134" s="1"/>
  <c r="Z19" i="134"/>
  <c r="D21" i="133"/>
  <c r="Z26" i="134" l="1"/>
  <c r="Y45" i="134"/>
  <c r="Y46" i="134" s="1"/>
  <c r="Z33" i="134"/>
  <c r="D15" i="133"/>
  <c r="D14" i="133" l="1"/>
  <c r="Z40" i="134" l="1"/>
  <c r="Z47" i="134"/>
  <c r="E233" i="2"/>
  <c r="D233" i="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35" i="133" l="1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G59" i="134" s="1"/>
  <c r="Q7" i="134" s="1"/>
  <c r="P47" i="133"/>
  <c r="O47" i="133" s="1"/>
  <c r="S47" i="133"/>
  <c r="R47" i="133" s="1"/>
  <c r="S7" i="134" l="1"/>
  <c r="R7" i="134" s="1"/>
  <c r="Q8" i="134"/>
  <c r="P7" i="134"/>
  <c r="O7" i="134" s="1"/>
  <c r="P48" i="133"/>
  <c r="O48" i="133" s="1"/>
  <c r="S48" i="133"/>
  <c r="R48" i="133" s="1"/>
  <c r="S8" i="134" l="1"/>
  <c r="R8" i="134" s="1"/>
  <c r="Q9" i="134"/>
  <c r="P8" i="134"/>
  <c r="O8" i="134" s="1"/>
  <c r="P9" i="134" l="1"/>
  <c r="O9" i="134" s="1"/>
  <c r="Q10" i="134"/>
  <c r="S9" i="134"/>
  <c r="R9" i="134" s="1"/>
  <c r="S10" i="134"/>
  <c r="R10" i="134" s="1"/>
  <c r="P10" i="134" l="1"/>
  <c r="O10" i="134" s="1"/>
  <c r="Q11" i="134"/>
  <c r="Q12" i="134" l="1"/>
  <c r="P11" i="134"/>
  <c r="O11" i="134" s="1"/>
  <c r="S11" i="134"/>
  <c r="R11" i="134" s="1"/>
  <c r="S12" i="134" l="1"/>
  <c r="R12" i="134" s="1"/>
  <c r="Q13" i="134"/>
  <c r="P12" i="134"/>
  <c r="O12" i="134" s="1"/>
  <c r="Q14" i="134" l="1"/>
  <c r="P13" i="134"/>
  <c r="O13" i="134" s="1"/>
  <c r="S13" i="134"/>
  <c r="R13" i="134" s="1"/>
  <c r="S14" i="134"/>
  <c r="R14" i="134" s="1"/>
  <c r="P14" i="134" l="1"/>
  <c r="O14" i="134" s="1"/>
  <c r="Q15" i="134"/>
  <c r="P15" i="134" l="1"/>
  <c r="O15" i="134" s="1"/>
  <c r="Q16" i="134"/>
  <c r="S15" i="134"/>
  <c r="R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Q20" i="134"/>
  <c r="S19" i="134"/>
  <c r="R19" i="134" s="1"/>
  <c r="P20" i="134" l="1"/>
  <c r="O20" i="134" s="1"/>
  <c r="Q21" i="134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<sst xmlns="http://schemas.openxmlformats.org/spreadsheetml/2006/main" count="1634" uniqueCount="385">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</sst>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F16" activePane="bottomRight" state="frozen"/>
      <selection pane="topRight" activeCell="C1" sqref="C1"/>
      <selection pane="bottomLeft" activeCell="A7" sqref="A7"/>
      <selection pane="bottomRight" activeCell="J42" sqref="J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-3184845.75</v>
      </c>
      <c r="Y33" s="156">
        <f>Y32-K33-L33</f>
        <v>-3195870</v>
      </c>
      <c r="Z33" s="217">
        <f>AVERAGE(Y33:Y41)</f>
        <v>-3179617.5555555555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3626498</v>
      </c>
      <c r="H37" s="132">
        <v>2800</v>
      </c>
      <c r="I37" s="25">
        <v>-2000</v>
      </c>
      <c r="J37" s="25">
        <v>300</v>
      </c>
      <c r="K37" s="170">
        <f t="shared" si="8"/>
        <v>1100</v>
      </c>
      <c r="L37" s="171"/>
      <c r="M37" s="153"/>
      <c r="N37" s="149">
        <f t="shared" si="9"/>
        <v>3627598</v>
      </c>
      <c r="O37" s="67">
        <f t="shared" si="2"/>
        <v>126380.22419354858</v>
      </c>
      <c r="P37" s="7">
        <f t="shared" si="5"/>
        <v>3917786.9500000058</v>
      </c>
      <c r="Q37" s="164">
        <f>Q36+N37-3</f>
        <v>3784406.45</v>
      </c>
      <c r="R37" s="29">
        <f t="shared" si="3"/>
        <v>176.52835675357031</v>
      </c>
      <c r="S37" s="5">
        <f>SUM($Q$7:$Q37)/T37+1</f>
        <v>291524.22419354861</v>
      </c>
      <c r="T37" s="18">
        <v>31</v>
      </c>
      <c r="U37" s="27"/>
      <c r="V37" s="137"/>
      <c r="W37" s="105"/>
      <c r="X37" s="167"/>
      <c r="Y37" s="156">
        <f>Y36-K37-L37+3</f>
        <v>-3176396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235532.82500000019</v>
      </c>
      <c r="P38" s="7">
        <f t="shared" si="5"/>
        <v>7537050.400000006</v>
      </c>
      <c r="Q38" s="164">
        <f t="shared" si="11"/>
        <v>3784406.45</v>
      </c>
      <c r="R38" s="29">
        <f t="shared" si="3"/>
        <v>242.62355958169599</v>
      </c>
      <c r="S38" s="5">
        <f>SUM($Q$7:$Q38)/T38</f>
        <v>400675.82500000019</v>
      </c>
      <c r="T38" s="18">
        <v>32</v>
      </c>
      <c r="U38" s="27"/>
      <c r="V38" s="137"/>
      <c r="W38" s="105"/>
      <c r="X38" s="167"/>
      <c r="Y38" s="156">
        <f t="shared" si="7"/>
        <v>-3176396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338070.11666666681</v>
      </c>
      <c r="P39" s="7">
        <f t="shared" si="5"/>
        <v>11156313.850000005</v>
      </c>
      <c r="Q39" s="164">
        <f t="shared" si="11"/>
        <v>3784406.45</v>
      </c>
      <c r="R39" s="29">
        <f t="shared" si="3"/>
        <v>304.71477244973556</v>
      </c>
      <c r="S39" s="5">
        <f>SUM($Q$7:$Q39)/T39+2</f>
        <v>503215.11666666681</v>
      </c>
      <c r="T39" s="18">
        <v>33</v>
      </c>
      <c r="U39" s="27"/>
      <c r="V39" s="137"/>
      <c r="W39" s="105"/>
      <c r="X39" s="167"/>
      <c r="Y39" s="156">
        <f t="shared" si="7"/>
        <v>-3176396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>
        <v>300</v>
      </c>
      <c r="I40" s="25">
        <v>-2000</v>
      </c>
      <c r="J40" s="25">
        <v>100</v>
      </c>
      <c r="K40" s="170">
        <f t="shared" si="8"/>
        <v>-1600</v>
      </c>
      <c r="L40" s="171"/>
      <c r="M40" s="153"/>
      <c r="N40" s="149">
        <f t="shared" si="9"/>
        <v>-1600</v>
      </c>
      <c r="O40" s="67">
        <f t="shared" si="2"/>
        <v>434528.71470588248</v>
      </c>
      <c r="P40" s="7">
        <f t="shared" si="5"/>
        <v>14773976.300000004</v>
      </c>
      <c r="Q40" s="164">
        <f>Q39+N40-1</f>
        <v>3782805.45</v>
      </c>
      <c r="R40" s="29">
        <f t="shared" si="3"/>
        <v>363.12209097926188</v>
      </c>
      <c r="S40" s="5">
        <f>SUM($Q$7:$Q40)/T40-1</f>
        <v>599670.71470588248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-3174794</v>
      </c>
      <c r="Z40" s="217">
        <f>AVERAGE(Y40:Y48)</f>
        <v>-3173370.4444444445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/>
      <c r="M41" s="153"/>
      <c r="N41" s="149">
        <f t="shared" si="9"/>
        <v>-1600</v>
      </c>
      <c r="O41" s="67">
        <f t="shared" si="2"/>
        <v>525429.65000000014</v>
      </c>
      <c r="P41" s="7">
        <f t="shared" si="5"/>
        <v>18390037.750000004</v>
      </c>
      <c r="Q41" s="164">
        <f>Q40+N41-1</f>
        <v>3781204.45</v>
      </c>
      <c r="R41" s="29">
        <f t="shared" si="3"/>
        <v>418.1670733848847</v>
      </c>
      <c r="S41" s="5">
        <f>SUM($Q$7:$Q41)/T41+1</f>
        <v>690573.65000000014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-3173193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v>-10025</v>
      </c>
      <c r="E42" s="87"/>
      <c r="F42" s="23"/>
      <c r="G42" s="26">
        <f>D42+E42+F42-E41-F41</f>
        <v>-10025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-10025</v>
      </c>
      <c r="O42" s="67">
        <f t="shared" si="2"/>
        <v>611002.03333333344</v>
      </c>
      <c r="P42" s="7">
        <f t="shared" si="5"/>
        <v>21996073.200000003</v>
      </c>
      <c r="Q42" s="164">
        <f>Q41+N42-1</f>
        <v>3771178.45</v>
      </c>
      <c r="R42" s="29">
        <f t="shared" si="3"/>
        <v>469.98300462831207</v>
      </c>
      <c r="S42" s="5">
        <f>SUM($Q$7:$Q42)/T42-1</f>
        <v>776144.03333333344</v>
      </c>
      <c r="T42" s="18">
        <v>36</v>
      </c>
      <c r="U42" s="138"/>
      <c r="V42" s="137"/>
      <c r="W42" s="105"/>
      <c r="X42" s="167"/>
      <c r="Y42" s="156">
        <f t="shared" ref="Y42:Y47" si="12">Y41-K42-L42+1</f>
        <v>-3173192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691929.58513513522</v>
      </c>
      <c r="P43" s="7">
        <f t="shared" si="5"/>
        <v>25601394.650000002</v>
      </c>
      <c r="Q43" s="164">
        <f>Q42+N43+2</f>
        <v>3770464.45</v>
      </c>
      <c r="R43" s="29">
        <f t="shared" si="3"/>
        <v>518.93122029703659</v>
      </c>
      <c r="S43" s="5">
        <f>SUM($Q$7:$Q43)/T43-94</f>
        <v>856978.58513513522</v>
      </c>
      <c r="T43" s="18">
        <v>37</v>
      </c>
      <c r="U43" s="138"/>
      <c r="V43" s="137"/>
      <c r="W43" s="105"/>
      <c r="X43" s="167"/>
      <c r="Y43" s="156">
        <f>Y42-K43-L43-2</f>
        <v>-3173194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768597.76578947378</v>
      </c>
      <c r="P44" s="7">
        <f t="shared" si="5"/>
        <v>29206715.100000001</v>
      </c>
      <c r="Q44" s="164">
        <f>Q43+N44-1</f>
        <v>3770463.45</v>
      </c>
      <c r="R44" s="29">
        <f t="shared" si="3"/>
        <v>565.41407494684836</v>
      </c>
      <c r="S44" s="5">
        <f>SUM($Q$7:$Q44)/T44+1</f>
        <v>933741.76578947378</v>
      </c>
      <c r="T44" s="18">
        <v>38</v>
      </c>
      <c r="U44" s="138"/>
      <c r="V44" s="137"/>
      <c r="W44" s="105"/>
      <c r="X44" s="167"/>
      <c r="Y44" s="156">
        <f>Y43-K44-L44+1</f>
        <v>-3173193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841334.24487179494</v>
      </c>
      <c r="P45" s="7">
        <f t="shared" si="5"/>
        <v>32812035.550000001</v>
      </c>
      <c r="Q45" s="164">
        <f t="shared" ref="Q45:Q46" si="13">Q44+N45</f>
        <v>3770463.45</v>
      </c>
      <c r="R45" s="29">
        <f t="shared" si="3"/>
        <v>609.45861760522394</v>
      </c>
      <c r="S45" s="5">
        <f>SUM($Q$7:$Q45)/T45+1</f>
        <v>1006478.2448717949</v>
      </c>
      <c r="T45" s="18">
        <v>39</v>
      </c>
      <c r="U45" s="138"/>
      <c r="V45" s="137"/>
      <c r="W45" s="105"/>
      <c r="X45" s="167"/>
      <c r="Y45" s="156">
        <f>Y44-K45-L45</f>
        <v>-3173193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910433.9</v>
      </c>
      <c r="P46" s="7">
        <f t="shared" si="5"/>
        <v>36417356</v>
      </c>
      <c r="Q46" s="164">
        <f t="shared" si="13"/>
        <v>3770463.45</v>
      </c>
      <c r="R46" s="29">
        <f t="shared" si="3"/>
        <v>651.30093313068085</v>
      </c>
      <c r="S46" s="5">
        <f>SUM($Q$7:$Q46)/T46+1</f>
        <v>1075577.9000000001</v>
      </c>
      <c r="T46" s="18">
        <v>40</v>
      </c>
      <c r="U46" s="138"/>
      <c r="V46" s="137"/>
      <c r="W46" s="105"/>
      <c r="X46" s="167"/>
      <c r="Y46" s="156">
        <f>Y45-K46-L46</f>
        <v>-3173193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976162.84024390252</v>
      </c>
      <c r="P47" s="7">
        <f t="shared" si="5"/>
        <v>40022676.450000003</v>
      </c>
      <c r="Q47" s="164">
        <f>Q46+N47</f>
        <v>3770463.45</v>
      </c>
      <c r="R47" s="29">
        <f t="shared" si="3"/>
        <v>699.86002449023135</v>
      </c>
      <c r="S47" s="5">
        <f>SUM($Q$7:$Q47)/T47+1+14465-2</f>
        <v>1155769.8402439028</v>
      </c>
      <c r="T47" s="18">
        <v>41</v>
      </c>
      <c r="U47" s="138"/>
      <c r="V47" s="137"/>
      <c r="W47" s="105"/>
      <c r="X47" s="167"/>
      <c r="Y47" s="156">
        <f t="shared" si="12"/>
        <v>-3173192</v>
      </c>
      <c r="Z47" s="217">
        <f>AVERAGE(Y47:Y48)</f>
        <v>-3173191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1038761.7833333334</v>
      </c>
      <c r="P48" s="7">
        <f t="shared" si="5"/>
        <v>43627994.900000006</v>
      </c>
      <c r="Q48" s="164">
        <f>Q47+N48-2</f>
        <v>3770461.45</v>
      </c>
      <c r="R48" s="29">
        <f t="shared" si="3"/>
        <v>729.13643529143451</v>
      </c>
      <c r="S48" s="5">
        <f>SUM($Q$7:$Q48)/T48+213</f>
        <v>1204117.7833333337</v>
      </c>
      <c r="T48" s="18">
        <v>42</v>
      </c>
      <c r="U48" s="138"/>
      <c r="V48" s="137"/>
      <c r="W48" s="105"/>
      <c r="X48" s="167"/>
      <c r="Y48" s="156">
        <f>Y47-K48-L48+2</f>
        <v>-3173190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M62" sqref="M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/>
      <c r="E7" s="197"/>
      <c r="F7" s="198"/>
      <c r="G7" s="199">
        <f>D7+E7+F7-G60-G61</f>
        <v>0</v>
      </c>
      <c r="H7" s="132"/>
      <c r="I7" s="63"/>
      <c r="J7" s="63"/>
      <c r="K7" s="170">
        <f t="shared" ref="K7:K9" si="1">+H7+I7+J7</f>
        <v>0</v>
      </c>
      <c r="L7" s="169"/>
      <c r="M7" s="203"/>
      <c r="N7" s="204">
        <f>L7+K7+G7+M7</f>
        <v>0</v>
      </c>
      <c r="O7" s="205">
        <f t="shared" ref="O7:O48" si="2">P7/T7</f>
        <v>3605318.45</v>
      </c>
      <c r="P7" s="206">
        <f>(+$Q7-$Q$3)</f>
        <v>3605318.45</v>
      </c>
      <c r="Q7" s="207">
        <f>G59+N7</f>
        <v>3770461.45</v>
      </c>
      <c r="R7" s="208">
        <f t="shared" ref="R7:R55" si="3">$S7/$Q$3*100</f>
        <v>2283.1494220160712</v>
      </c>
      <c r="S7" s="209">
        <f>$Q7</f>
        <v>3770461.45</v>
      </c>
      <c r="T7" s="210">
        <v>1</v>
      </c>
      <c r="U7" s="211">
        <f>B7</f>
        <v>45140</v>
      </c>
      <c r="V7" s="212"/>
      <c r="W7" s="213"/>
      <c r="X7" s="214" t="e">
        <f>AVERAGE(W7:W11)</f>
        <v>#DIV/0!</v>
      </c>
      <c r="Y7" s="215">
        <f>G62-K7-L7</f>
        <v>0</v>
      </c>
      <c r="Z7" s="216">
        <f>AVERAGE(Y7:Y13)</f>
        <v>0</v>
      </c>
      <c r="AA7" s="92"/>
    </row>
    <row r="8" spans="2:255">
      <c r="B8" s="116">
        <v>45141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si="1"/>
        <v>0</v>
      </c>
      <c r="L8" s="171"/>
      <c r="M8" s="153"/>
      <c r="N8" s="149">
        <f>L8+K8+G8+M8</f>
        <v>0</v>
      </c>
      <c r="O8" s="67">
        <f t="shared" si="2"/>
        <v>3605317.95</v>
      </c>
      <c r="P8" s="163">
        <f>(IF($Q8&lt;0,-$Q$3+P7,($Q8-$Q$3)+P7))</f>
        <v>7210635.9000000004</v>
      </c>
      <c r="Q8" s="164">
        <f>Q7+N8-1</f>
        <v>3770460.45</v>
      </c>
      <c r="R8" s="29">
        <f t="shared" si="3"/>
        <v>2283.1491192481667</v>
      </c>
      <c r="S8" s="165">
        <f>SUM($Q$7:$Q8)/T8</f>
        <v>3770460.95</v>
      </c>
      <c r="T8" s="166">
        <v>2</v>
      </c>
      <c r="U8" s="138">
        <f>B7+6</f>
        <v>45146</v>
      </c>
      <c r="V8" s="131"/>
      <c r="W8" s="105"/>
      <c r="X8" s="167"/>
      <c r="Y8" s="156">
        <f>Y7-K8-L8</f>
        <v>0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1"/>
        <v>0</v>
      </c>
      <c r="L9" s="171"/>
      <c r="M9" s="153"/>
      <c r="N9" s="149">
        <f>L9+K9+G9+M9</f>
        <v>0</v>
      </c>
      <c r="O9" s="67">
        <f t="shared" si="2"/>
        <v>3605317.1166666672</v>
      </c>
      <c r="P9" s="163">
        <f t="shared" ref="P9" si="4">(IF($Q9&lt;0,-$Q$3+P8,($Q9-$Q$3)+P8))</f>
        <v>10815951.350000001</v>
      </c>
      <c r="Q9" s="164">
        <f>Q8+N9-2</f>
        <v>3770458.45</v>
      </c>
      <c r="R9" s="29">
        <f t="shared" si="3"/>
        <v>2283.1492201708015</v>
      </c>
      <c r="S9" s="5">
        <f>SUM($Q$7:$Q9)/T9+1</f>
        <v>3770461.1166666672</v>
      </c>
      <c r="T9" s="17">
        <v>3</v>
      </c>
      <c r="U9" s="4"/>
      <c r="V9" s="131"/>
      <c r="W9" s="105"/>
      <c r="X9" s="167"/>
      <c r="Y9" s="156">
        <f>Y8-K9-L9</f>
        <v>0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3605316.7</v>
      </c>
      <c r="P10" s="163">
        <f>(IF($Q10&lt;0,-$Q$3+P9,($Q10-$Q$3)+P9))</f>
        <v>14421266.800000001</v>
      </c>
      <c r="Q10" s="164">
        <f>Q9+N10</f>
        <v>3770458.45</v>
      </c>
      <c r="R10" s="29">
        <f t="shared" si="3"/>
        <v>2283.1477567925981</v>
      </c>
      <c r="S10" s="5">
        <f>SUM($Q$7:$Q10)/T10-1</f>
        <v>3770458.7</v>
      </c>
      <c r="T10" s="17">
        <v>4</v>
      </c>
      <c r="U10" s="4"/>
      <c r="V10" s="131"/>
      <c r="W10" s="105"/>
      <c r="X10" s="167"/>
      <c r="Y10" s="156">
        <f>Y9-K10-L10</f>
        <v>0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3605316.45</v>
      </c>
      <c r="P11" s="163">
        <f t="shared" ref="P11:P55" si="5">(IF($Q11&lt;0,-$Q$3+P10,($Q11-$Q$3)+P10))</f>
        <v>18026582.25</v>
      </c>
      <c r="Q11" s="164">
        <f t="shared" ref="Q11:Q18" si="6">Q10+N11</f>
        <v>3770458.45</v>
      </c>
      <c r="R11" s="29">
        <f t="shared" si="3"/>
        <v>2283.1476054086456</v>
      </c>
      <c r="S11" s="5">
        <f>SUM($Q$7:$Q11)/T11-1</f>
        <v>3770458.45</v>
      </c>
      <c r="T11" s="17">
        <v>5</v>
      </c>
      <c r="U11" s="27"/>
      <c r="V11" s="134"/>
      <c r="W11" s="105"/>
      <c r="X11" s="167"/>
      <c r="Y11" s="156">
        <f t="shared" ref="Y11:Y39" si="7">Y10-K11-L11</f>
        <v>0</v>
      </c>
      <c r="Z11" s="217"/>
      <c r="AA11" s="92"/>
    </row>
    <row r="12" spans="2:255">
      <c r="B12" s="116">
        <v>45145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48" si="9">L12+K12+G12+M12</f>
        <v>0</v>
      </c>
      <c r="O12" s="67">
        <f t="shared" si="2"/>
        <v>3605316.4499999997</v>
      </c>
      <c r="P12" s="163">
        <f t="shared" si="5"/>
        <v>21631898.699999999</v>
      </c>
      <c r="Q12" s="164">
        <f>Q11+N12+1</f>
        <v>3770459.45</v>
      </c>
      <c r="R12" s="29">
        <f t="shared" si="3"/>
        <v>2283.1482109444541</v>
      </c>
      <c r="S12" s="5">
        <f>SUM($Q$7:$Q12)/T12</f>
        <v>3770459.4499999997</v>
      </c>
      <c r="T12" s="17">
        <v>6</v>
      </c>
      <c r="U12" s="138">
        <f>B12</f>
        <v>45145</v>
      </c>
      <c r="V12" s="310"/>
      <c r="W12" s="105"/>
      <c r="X12" s="167" t="e">
        <f>AVERAGE(W12:W20)</f>
        <v>#DIV/0!</v>
      </c>
      <c r="Y12" s="156">
        <f>Y11-K12-L12</f>
        <v>0</v>
      </c>
      <c r="Z12" s="217">
        <f>AVERAGE(Y12:Y20)</f>
        <v>0</v>
      </c>
      <c r="AA12" s="92"/>
    </row>
    <row r="13" spans="2:255">
      <c r="B13" s="116">
        <v>45146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2"/>
        <v>3605316.5928571424</v>
      </c>
      <c r="P13" s="163">
        <f t="shared" si="5"/>
        <v>25237216.149999999</v>
      </c>
      <c r="Q13" s="164">
        <f>Q12+N13+1</f>
        <v>3770460.45</v>
      </c>
      <c r="R13" s="29">
        <f t="shared" si="3"/>
        <v>2283.1476919137613</v>
      </c>
      <c r="S13" s="5">
        <f>SUM($Q$7:$Q13)/T13-1</f>
        <v>3770458.5928571424</v>
      </c>
      <c r="T13" s="17">
        <v>7</v>
      </c>
      <c r="U13" s="138">
        <f>B12+6</f>
        <v>45151</v>
      </c>
      <c r="V13" s="249"/>
      <c r="W13" s="105"/>
      <c r="X13" s="167"/>
      <c r="Y13" s="156">
        <f>Y12-K13-L13</f>
        <v>0</v>
      </c>
      <c r="Z13" s="217"/>
      <c r="AA13" s="92"/>
      <c r="AB13" s="92"/>
    </row>
    <row r="14" spans="2:255">
      <c r="B14" s="116">
        <v>45147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>L14+K14+G14+M14</f>
        <v>0</v>
      </c>
      <c r="O14" s="67">
        <f>P14/T14+1</f>
        <v>3605330.6999999997</v>
      </c>
      <c r="P14" s="163">
        <f t="shared" si="5"/>
        <v>28842637.599999998</v>
      </c>
      <c r="Q14" s="164">
        <f>Q13+N14+2+102</f>
        <v>3770564.45</v>
      </c>
      <c r="R14" s="29">
        <f t="shared" si="3"/>
        <v>2283.1568398297231</v>
      </c>
      <c r="S14" s="5">
        <f>SUM($Q$7:$Q14)/T14+1</f>
        <v>3770473.6999999997</v>
      </c>
      <c r="T14" s="17">
        <v>8</v>
      </c>
      <c r="U14" s="4"/>
      <c r="V14" s="4"/>
      <c r="W14" s="105"/>
      <c r="X14" s="167"/>
      <c r="Y14" s="156">
        <f>Y13-K14-L14</f>
        <v>0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>+H15+I15+J15</f>
        <v>0</v>
      </c>
      <c r="L15" s="172"/>
      <c r="M15" s="153"/>
      <c r="N15" s="149">
        <f>L15+K15+G15+M15</f>
        <v>0</v>
      </c>
      <c r="O15" s="67">
        <f t="shared" si="2"/>
        <v>3605336.5611111107</v>
      </c>
      <c r="P15" s="7">
        <f t="shared" si="5"/>
        <v>32448029.049999997</v>
      </c>
      <c r="Q15" s="164">
        <f>Q14+N15-30</f>
        <v>3770534.45</v>
      </c>
      <c r="R15" s="29">
        <f t="shared" si="3"/>
        <v>2283.1609944781858</v>
      </c>
      <c r="S15" s="5">
        <f>SUM($Q$7:$Q15)/T15+1</f>
        <v>3770480.5611111107</v>
      </c>
      <c r="T15" s="17">
        <v>9</v>
      </c>
      <c r="U15" s="4"/>
      <c r="V15" s="4"/>
      <c r="W15" s="105"/>
      <c r="X15" s="167"/>
      <c r="Y15" s="156">
        <f>Y14-K15-L15</f>
        <v>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2"/>
        <v>3605342.15</v>
      </c>
      <c r="P16" s="70">
        <f t="shared" si="5"/>
        <v>36053421.5</v>
      </c>
      <c r="Q16" s="164">
        <f>Q15+N16+1</f>
        <v>3770535.45</v>
      </c>
      <c r="R16" s="71">
        <f t="shared" si="3"/>
        <v>2283.1637732147287</v>
      </c>
      <c r="S16" s="72">
        <f>SUM($Q$7:$Q16)/T16</f>
        <v>3770485.15</v>
      </c>
      <c r="T16" s="73">
        <v>10</v>
      </c>
      <c r="U16" s="218"/>
      <c r="V16" s="133"/>
      <c r="W16" s="105"/>
      <c r="X16" s="167"/>
      <c r="Y16" s="156">
        <f>Y15-K16-L16</f>
        <v>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3605346.7227272731</v>
      </c>
      <c r="P17" s="7">
        <f t="shared" si="5"/>
        <v>39658813.950000003</v>
      </c>
      <c r="Q17" s="164">
        <f t="shared" si="6"/>
        <v>3770535.45</v>
      </c>
      <c r="R17" s="29">
        <f t="shared" si="3"/>
        <v>2283.1665421648349</v>
      </c>
      <c r="S17" s="5">
        <f>SUM($Q$7:$Q17)/T17</f>
        <v>3770489.7227272731</v>
      </c>
      <c r="T17" s="18">
        <v>11</v>
      </c>
      <c r="U17" s="27"/>
      <c r="V17" s="136"/>
      <c r="W17" s="105"/>
      <c r="X17" s="167"/>
      <c r="Y17" s="156">
        <f t="shared" si="7"/>
        <v>0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3605350.5333333337</v>
      </c>
      <c r="P18" s="7">
        <f t="shared" si="5"/>
        <v>43264206.400000006</v>
      </c>
      <c r="Q18" s="164">
        <f t="shared" si="6"/>
        <v>3770535.45</v>
      </c>
      <c r="R18" s="29">
        <f t="shared" si="3"/>
        <v>2283.1682440874479</v>
      </c>
      <c r="S18" s="5">
        <f>SUM($Q$7:$Q18)/T18-1</f>
        <v>3770492.5333333337</v>
      </c>
      <c r="T18" s="18">
        <v>12</v>
      </c>
      <c r="U18" s="27"/>
      <c r="V18" s="136"/>
      <c r="W18" s="105"/>
      <c r="X18" s="167"/>
      <c r="Y18" s="156">
        <f t="shared" si="7"/>
        <v>0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si="9"/>
        <v>0</v>
      </c>
      <c r="O19" s="67">
        <f t="shared" si="2"/>
        <v>3605353.7576923082</v>
      </c>
      <c r="P19" s="7">
        <f t="shared" si="5"/>
        <v>46869598.850000009</v>
      </c>
      <c r="Q19" s="164">
        <f>Q18+N19</f>
        <v>3770535.45</v>
      </c>
      <c r="R19" s="29">
        <f t="shared" si="3"/>
        <v>2283.1708020880742</v>
      </c>
      <c r="S19" s="5">
        <f>SUM($Q$7:$Q19)/T19</f>
        <v>3770496.7576923082</v>
      </c>
      <c r="T19" s="18">
        <v>13</v>
      </c>
      <c r="U19" s="138">
        <f>B19</f>
        <v>45152</v>
      </c>
      <c r="V19" s="131"/>
      <c r="W19" s="105"/>
      <c r="X19" s="167" t="e">
        <f>AVERAGE(W20:W27)</f>
        <v>#DIV/0!</v>
      </c>
      <c r="Y19" s="156">
        <f>Y18-K19-L19</f>
        <v>0</v>
      </c>
      <c r="Z19" s="217">
        <f>AVERAGE(Y19:Y27)</f>
        <v>0</v>
      </c>
      <c r="AA19" s="92"/>
      <c r="AD19" s="309"/>
    </row>
    <row r="20" spans="2:31">
      <c r="B20" s="116">
        <v>45153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8"/>
        <v>0</v>
      </c>
      <c r="L20" s="171"/>
      <c r="M20" s="153"/>
      <c r="N20" s="149">
        <f t="shared" si="9"/>
        <v>0</v>
      </c>
      <c r="O20" s="67">
        <f t="shared" si="2"/>
        <v>3605356.3785714293</v>
      </c>
      <c r="P20" s="7">
        <f t="shared" si="5"/>
        <v>50474989.300000012</v>
      </c>
      <c r="Q20" s="164">
        <f>Q19+N20-2</f>
        <v>3770533.45</v>
      </c>
      <c r="R20" s="29">
        <f t="shared" si="3"/>
        <v>2283.1723891242314</v>
      </c>
      <c r="S20" s="5">
        <f>SUM($Q$7:$Q20)/T20</f>
        <v>3770499.3785714293</v>
      </c>
      <c r="T20" s="18">
        <v>14</v>
      </c>
      <c r="U20" s="138">
        <f>B19+8</f>
        <v>45160</v>
      </c>
      <c r="V20" s="131"/>
      <c r="W20" s="105"/>
      <c r="X20" s="167"/>
      <c r="Y20" s="156">
        <f>Y19-K20-L20</f>
        <v>0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0</v>
      </c>
      <c r="O21" s="67">
        <f t="shared" si="2"/>
        <v>3605358.850000001</v>
      </c>
      <c r="P21" s="7">
        <f t="shared" si="5"/>
        <v>54080382.750000015</v>
      </c>
      <c r="Q21" s="164">
        <f>Q20+N21+3</f>
        <v>3770536.45</v>
      </c>
      <c r="R21" s="29">
        <f t="shared" si="3"/>
        <v>2283.1732801269209</v>
      </c>
      <c r="S21" s="5">
        <f>SUM($Q$7:$Q21)/T21-1</f>
        <v>3770500.850000001</v>
      </c>
      <c r="T21" s="18">
        <v>15</v>
      </c>
      <c r="U21" s="4"/>
      <c r="V21" s="131"/>
      <c r="W21" s="105"/>
      <c r="X21" s="167"/>
      <c r="Y21" s="156">
        <f>Y20-K21-L21</f>
        <v>0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3605360.9500000011</v>
      </c>
      <c r="P22" s="7">
        <f t="shared" si="5"/>
        <v>57685775.200000018</v>
      </c>
      <c r="Q22" s="164">
        <f>Q21+N22-1</f>
        <v>3770535.45</v>
      </c>
      <c r="R22" s="29">
        <f t="shared" si="3"/>
        <v>2283.1763683595436</v>
      </c>
      <c r="S22" s="5">
        <f>SUM($Q$7:$Q22)/T22+2</f>
        <v>3770505.9500000011</v>
      </c>
      <c r="T22" s="18">
        <v>16</v>
      </c>
      <c r="U22" s="4"/>
      <c r="V22" s="131"/>
      <c r="W22" s="105"/>
      <c r="X22" s="167"/>
      <c r="Y22" s="156">
        <f>Y21-K22-L22</f>
        <v>0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3605362.8029411775</v>
      </c>
      <c r="P23" s="7">
        <f t="shared" si="5"/>
        <v>61291167.650000021</v>
      </c>
      <c r="Q23" s="164">
        <f>Q22+N23</f>
        <v>3770535.45</v>
      </c>
      <c r="R23" s="29">
        <f t="shared" si="3"/>
        <v>2283.1762793101598</v>
      </c>
      <c r="S23" s="5">
        <f>SUM($Q$7:$Q23)/T23</f>
        <v>3770505.8029411775</v>
      </c>
      <c r="T23" s="18">
        <v>17</v>
      </c>
      <c r="U23" s="27"/>
      <c r="V23" s="135"/>
      <c r="W23" s="105"/>
      <c r="X23" s="167"/>
      <c r="Y23" s="156">
        <f>Y22-K23-L23</f>
        <v>0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3605364.4500000011</v>
      </c>
      <c r="P24" s="7">
        <f t="shared" si="5"/>
        <v>64896560.100000024</v>
      </c>
      <c r="Q24" s="164">
        <f t="shared" ref="Q24:Q25" si="10">Q23+N24</f>
        <v>3770535.45</v>
      </c>
      <c r="R24" s="29">
        <f t="shared" si="3"/>
        <v>2283.1772766632562</v>
      </c>
      <c r="S24" s="5">
        <f>SUM($Q$7:$Q24)/T24</f>
        <v>3770507.4500000011</v>
      </c>
      <c r="T24" s="18">
        <v>18</v>
      </c>
      <c r="U24" s="4"/>
      <c r="V24" s="135"/>
      <c r="W24" s="105"/>
      <c r="X24" s="167"/>
      <c r="Y24" s="156">
        <f t="shared" si="7"/>
        <v>0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3605365.9236842119</v>
      </c>
      <c r="P25" s="7">
        <f t="shared" si="5"/>
        <v>68501952.550000027</v>
      </c>
      <c r="Q25" s="164">
        <f t="shared" si="10"/>
        <v>3770535.45</v>
      </c>
      <c r="R25" s="29">
        <f t="shared" si="3"/>
        <v>2283.1781690318157</v>
      </c>
      <c r="S25" s="5">
        <f>SUM($Q$7:$Q25)/T25</f>
        <v>3770508.9236842119</v>
      </c>
      <c r="T25" s="18">
        <v>19</v>
      </c>
      <c r="U25" s="4"/>
      <c r="V25" s="131"/>
      <c r="W25" s="105"/>
      <c r="X25" s="167"/>
      <c r="Y25" s="156">
        <f t="shared" si="7"/>
        <v>0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3605367.2500000014</v>
      </c>
      <c r="P26" s="7">
        <f t="shared" si="5"/>
        <v>72107345.00000003</v>
      </c>
      <c r="Q26" s="164">
        <f>Q25+N26</f>
        <v>3770535.45</v>
      </c>
      <c r="R26" s="29">
        <f t="shared" si="3"/>
        <v>2283.177761091903</v>
      </c>
      <c r="S26" s="5">
        <f>SUM($Q$7:$Q26)/T26-2</f>
        <v>3770508.2500000014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0</v>
      </c>
      <c r="Z26" s="217">
        <f>AVERAGE(Y26:Y34)</f>
        <v>0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3605368.4976190492</v>
      </c>
      <c r="P27" s="7">
        <f t="shared" si="5"/>
        <v>75712738.450000033</v>
      </c>
      <c r="Q27" s="164">
        <f>Q26+N27+1</f>
        <v>3770536.45</v>
      </c>
      <c r="R27" s="29">
        <f t="shared" si="3"/>
        <v>2283.1797276415282</v>
      </c>
      <c r="S27" s="5">
        <f>SUM($Q$7:$Q27)/T27</f>
        <v>3770511.4976190492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0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3605369.5863636378</v>
      </c>
      <c r="P28" s="7">
        <f t="shared" si="5"/>
        <v>79318130.900000036</v>
      </c>
      <c r="Q28" s="164">
        <f>Q27+N28-1</f>
        <v>3770535.45</v>
      </c>
      <c r="R28" s="29">
        <f t="shared" si="3"/>
        <v>2283.1797813795547</v>
      </c>
      <c r="S28" s="5">
        <f>SUM($Q$7:$Q28)/T28-1</f>
        <v>3770511.5863636378</v>
      </c>
      <c r="T28" s="18">
        <v>22</v>
      </c>
      <c r="U28" s="4"/>
      <c r="V28" s="131"/>
      <c r="W28" s="105"/>
      <c r="X28" s="167"/>
      <c r="Y28" s="156">
        <f>Y27-K28-L28</f>
        <v>0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3605370.623913045</v>
      </c>
      <c r="P29" s="7">
        <f t="shared" si="5"/>
        <v>82923524.350000039</v>
      </c>
      <c r="Q29" s="164">
        <f>Q28+N29+1</f>
        <v>3770536.45</v>
      </c>
      <c r="R29" s="29">
        <f t="shared" si="3"/>
        <v>2283.1804096528735</v>
      </c>
      <c r="S29" s="5">
        <f>SUM($Q$7:$Q29)/T29-1</f>
        <v>3770512.623913045</v>
      </c>
      <c r="T29" s="18">
        <v>23</v>
      </c>
      <c r="U29" s="4"/>
      <c r="V29" s="131"/>
      <c r="W29" s="105"/>
      <c r="X29" s="167"/>
      <c r="Y29" s="156">
        <f>Y28-K29-L29</f>
        <v>0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3605371.5750000016</v>
      </c>
      <c r="P30" s="7">
        <f t="shared" si="5"/>
        <v>86528917.800000042</v>
      </c>
      <c r="Q30" s="164">
        <f>Q29+N30</f>
        <v>3770536.45</v>
      </c>
      <c r="R30" s="29">
        <f t="shared" si="3"/>
        <v>2283.1846187849328</v>
      </c>
      <c r="S30" s="5">
        <f>SUM($Q$7:$Q30)/T30+5</f>
        <v>3770519.5750000016</v>
      </c>
      <c r="T30" s="18">
        <v>24</v>
      </c>
      <c r="U30" s="4"/>
      <c r="V30" s="131"/>
      <c r="W30" s="105"/>
      <c r="X30" s="167"/>
      <c r="Y30" s="156">
        <f>Y29-K30-L30</f>
        <v>0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3605372.4500000016</v>
      </c>
      <c r="P31" s="7">
        <f t="shared" si="5"/>
        <v>90134311.250000045</v>
      </c>
      <c r="Q31" s="164">
        <f t="shared" ref="Q31:Q39" si="11">Q30+N31</f>
        <v>3770536.45</v>
      </c>
      <c r="R31" s="29">
        <f t="shared" si="3"/>
        <v>2283.1815154139149</v>
      </c>
      <c r="S31" s="5">
        <f>SUM($Q$7:$Q31)/T31-1</f>
        <v>3770514.4500000016</v>
      </c>
      <c r="T31" s="18">
        <v>25</v>
      </c>
      <c r="U31" s="4"/>
      <c r="V31" s="137"/>
      <c r="W31" s="105"/>
      <c r="X31" s="167"/>
      <c r="Y31" s="156">
        <f t="shared" si="7"/>
        <v>0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3605373.2576923096</v>
      </c>
      <c r="P32" s="7">
        <f t="shared" si="5"/>
        <v>93739704.700000048</v>
      </c>
      <c r="Q32" s="164">
        <f t="shared" si="11"/>
        <v>3770536.45</v>
      </c>
      <c r="R32" s="29">
        <f t="shared" si="3"/>
        <v>2283.1820045005293</v>
      </c>
      <c r="S32" s="5">
        <f>SUM($Q$7:$Q32)/T32-1</f>
        <v>3770515.2576923096</v>
      </c>
      <c r="T32" s="18">
        <v>26</v>
      </c>
      <c r="U32" s="27"/>
      <c r="V32" s="137"/>
      <c r="W32" s="105"/>
      <c r="X32" s="167"/>
      <c r="Y32" s="156">
        <f t="shared" si="7"/>
        <v>0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3605374.0055555576</v>
      </c>
      <c r="P33" s="7">
        <f t="shared" si="5"/>
        <v>97345098.150000051</v>
      </c>
      <c r="Q33" s="164">
        <f>Q32+N33</f>
        <v>3770536.45</v>
      </c>
      <c r="R33" s="29">
        <f t="shared" si="3"/>
        <v>2283.1824573585059</v>
      </c>
      <c r="S33" s="5">
        <f>SUM($Q$7:$Q33)/T33-1</f>
        <v>3770516.0055555576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0</v>
      </c>
      <c r="Z33" s="217">
        <f>AVERAGE(Y33:Y41)</f>
        <v>0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3605374.6642857161</v>
      </c>
      <c r="P34" s="7">
        <f t="shared" si="5"/>
        <v>100950490.60000005</v>
      </c>
      <c r="Q34" s="164">
        <f>Q33+N34-1</f>
        <v>3770535.45</v>
      </c>
      <c r="R34" s="29">
        <f t="shared" si="3"/>
        <v>2283.1828562432052</v>
      </c>
      <c r="S34" s="5">
        <f>SUM($Q$7:$Q34)/T34-1</f>
        <v>3770516.6642857161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0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3605375.2775862087</v>
      </c>
      <c r="P35" s="7">
        <f t="shared" si="5"/>
        <v>104555883.05000006</v>
      </c>
      <c r="Q35" s="164">
        <f>Q34+N35</f>
        <v>3770535.45</v>
      </c>
      <c r="R35" s="29">
        <f t="shared" si="3"/>
        <v>2283.1838331544232</v>
      </c>
      <c r="S35" s="5">
        <f>SUM($Q$7:$Q35)/T35</f>
        <v>3770518.2775862087</v>
      </c>
      <c r="T35" s="18">
        <v>29</v>
      </c>
      <c r="U35" s="4"/>
      <c r="V35" s="131"/>
      <c r="W35" s="105"/>
      <c r="X35" s="167"/>
      <c r="Y35" s="156">
        <f>Y34-K35-L35</f>
        <v>0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-789</v>
      </c>
      <c r="O36" s="67">
        <f t="shared" si="2"/>
        <v>3605349.5500000021</v>
      </c>
      <c r="P36" s="7">
        <f t="shared" si="5"/>
        <v>108160486.50000006</v>
      </c>
      <c r="Q36" s="164">
        <f>Q35+N36</f>
        <v>3769746.45</v>
      </c>
      <c r="R36" s="29">
        <f t="shared" si="3"/>
        <v>2283.1676486439042</v>
      </c>
      <c r="S36" s="5">
        <f>SUM($Q$7:$Q36)/T36-1</f>
        <v>3770491.5500000021</v>
      </c>
      <c r="T36" s="18">
        <v>30</v>
      </c>
      <c r="U36" s="4"/>
      <c r="V36" s="136"/>
      <c r="W36" s="105"/>
      <c r="X36" s="167"/>
      <c r="Y36" s="156">
        <f>Y35-K36-L36</f>
        <v>0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3605325.3854838731</v>
      </c>
      <c r="P37" s="7">
        <f t="shared" si="5"/>
        <v>111765086.95000006</v>
      </c>
      <c r="Q37" s="164">
        <f>Q36+N37-3</f>
        <v>3769743.45</v>
      </c>
      <c r="R37" s="29">
        <f t="shared" si="3"/>
        <v>2283.1542272357128</v>
      </c>
      <c r="S37" s="5">
        <f>SUM($Q$7:$Q37)/T37+1</f>
        <v>3770469.3854838731</v>
      </c>
      <c r="T37" s="18">
        <v>31</v>
      </c>
      <c r="U37" s="27"/>
      <c r="V37" s="137"/>
      <c r="W37" s="105"/>
      <c r="X37" s="167"/>
      <c r="Y37" s="156">
        <f>Y36-K37-L37</f>
        <v>0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3605302.731250002</v>
      </c>
      <c r="P38" s="7">
        <f t="shared" si="5"/>
        <v>115369687.40000007</v>
      </c>
      <c r="Q38" s="164">
        <f t="shared" si="11"/>
        <v>3769743.45</v>
      </c>
      <c r="R38" s="29">
        <f t="shared" si="3"/>
        <v>2283.1399037500846</v>
      </c>
      <c r="S38" s="5">
        <f>SUM($Q$7:$Q38)/T38</f>
        <v>3770445.731250002</v>
      </c>
      <c r="T38" s="18">
        <v>32</v>
      </c>
      <c r="U38" s="27"/>
      <c r="V38" s="137"/>
      <c r="W38" s="105"/>
      <c r="X38" s="167"/>
      <c r="Y38" s="156">
        <f t="shared" si="7"/>
        <v>0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3605281.450000002</v>
      </c>
      <c r="P39" s="7">
        <f t="shared" si="5"/>
        <v>118974287.85000007</v>
      </c>
      <c r="Q39" s="164">
        <f t="shared" si="11"/>
        <v>3769743.45</v>
      </c>
      <c r="R39" s="29">
        <f t="shared" si="3"/>
        <v>2283.1282282627799</v>
      </c>
      <c r="S39" s="5">
        <f>SUM($Q$7:$Q39)/T39+2</f>
        <v>3770426.450000002</v>
      </c>
      <c r="T39" s="18">
        <v>33</v>
      </c>
      <c r="U39" s="27"/>
      <c r="V39" s="137"/>
      <c r="W39" s="105"/>
      <c r="X39" s="167"/>
      <c r="Y39" s="156">
        <f t="shared" si="7"/>
        <v>0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3605261.3911764729</v>
      </c>
      <c r="P40" s="7">
        <f t="shared" si="5"/>
        <v>122578887.30000007</v>
      </c>
      <c r="Q40" s="164">
        <f>Q39+N40-1</f>
        <v>3769742.45</v>
      </c>
      <c r="R40" s="29">
        <f t="shared" si="3"/>
        <v>2283.1142653194343</v>
      </c>
      <c r="S40" s="5">
        <f>SUM($Q$7:$Q40)/T40-1</f>
        <v>3770403.3911764729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0</v>
      </c>
      <c r="Z40" s="217">
        <f>AVERAGE(Y40:Y48)</f>
        <v>0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3605242.450000002</v>
      </c>
      <c r="P41" s="7">
        <f t="shared" si="5"/>
        <v>126183485.75000007</v>
      </c>
      <c r="Q41" s="164">
        <f>Q40+N41-1</f>
        <v>3769741.45</v>
      </c>
      <c r="R41" s="29">
        <f t="shared" si="3"/>
        <v>2283.1040068304451</v>
      </c>
      <c r="S41" s="5">
        <f>SUM($Q$7:$Q41)/T41+1</f>
        <v>3770386.450000002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0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3605224.5333333355</v>
      </c>
      <c r="P42" s="7">
        <f t="shared" si="5"/>
        <v>129788083.20000008</v>
      </c>
      <c r="Q42" s="164">
        <f>Q41+N42-1</f>
        <v>3769740.45</v>
      </c>
      <c r="R42" s="29">
        <f t="shared" si="3"/>
        <v>2283.0919465755956</v>
      </c>
      <c r="S42" s="5">
        <f>SUM($Q$7:$Q42)/T42-1</f>
        <v>3770366.5333333355</v>
      </c>
      <c r="T42" s="18">
        <v>36</v>
      </c>
      <c r="U42" s="138"/>
      <c r="V42" s="137"/>
      <c r="W42" s="105"/>
      <c r="X42" s="167"/>
      <c r="Y42" s="156">
        <f t="shared" si="12"/>
        <v>0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3605207.6391891912</v>
      </c>
      <c r="P43" s="7">
        <f t="shared" si="5"/>
        <v>133392682.65000008</v>
      </c>
      <c r="Q43" s="164">
        <f>Q42+N43+2</f>
        <v>3769742.45</v>
      </c>
      <c r="R43" s="29">
        <f t="shared" si="3"/>
        <v>2283.0254017361872</v>
      </c>
      <c r="S43" s="5">
        <f>SUM($Q$7:$Q43)/T43-94</f>
        <v>3770256.6391891912</v>
      </c>
      <c r="T43" s="18">
        <v>37</v>
      </c>
      <c r="U43" s="138"/>
      <c r="V43" s="137"/>
      <c r="W43" s="105"/>
      <c r="X43" s="167"/>
      <c r="Y43" s="156">
        <f t="shared" si="12"/>
        <v>0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3605191.6078947391</v>
      </c>
      <c r="P44" s="7">
        <f t="shared" si="5"/>
        <v>136997281.10000008</v>
      </c>
      <c r="Q44" s="164">
        <f>Q43+N44-1</f>
        <v>3769741.45</v>
      </c>
      <c r="R44" s="29">
        <f t="shared" si="3"/>
        <v>2283.0732201151354</v>
      </c>
      <c r="S44" s="5">
        <f>SUM($Q$7:$Q44)/T44+1</f>
        <v>3770335.6078947382</v>
      </c>
      <c r="T44" s="18">
        <v>38</v>
      </c>
      <c r="U44" s="138"/>
      <c r="V44" s="137"/>
      <c r="W44" s="105"/>
      <c r="X44" s="167"/>
      <c r="Y44" s="156">
        <f t="shared" si="12"/>
        <v>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3605176.3987179506</v>
      </c>
      <c r="P45" s="7">
        <f t="shared" si="5"/>
        <v>140601879.55000007</v>
      </c>
      <c r="Q45" s="164">
        <f t="shared" ref="Q45:Q46" si="13">Q44+N45</f>
        <v>3769741.45</v>
      </c>
      <c r="R45" s="29">
        <f t="shared" si="3"/>
        <v>2283.0640104139743</v>
      </c>
      <c r="S45" s="5">
        <f>SUM($Q$7:$Q45)/T45+1</f>
        <v>3770320.3987179496</v>
      </c>
      <c r="T45" s="18">
        <v>39</v>
      </c>
      <c r="U45" s="138"/>
      <c r="V45" s="137"/>
      <c r="W45" s="105"/>
      <c r="X45" s="167"/>
      <c r="Y45" s="156">
        <f t="shared" si="12"/>
        <v>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3605161.9500000016</v>
      </c>
      <c r="P46" s="7">
        <f t="shared" si="5"/>
        <v>144206478.00000006</v>
      </c>
      <c r="Q46" s="164">
        <f t="shared" si="13"/>
        <v>3769741.45</v>
      </c>
      <c r="R46" s="29">
        <f t="shared" si="3"/>
        <v>2283.0552611978715</v>
      </c>
      <c r="S46" s="5">
        <f>SUM($Q$7:$Q46)/T46+1</f>
        <v>3770305.9500000007</v>
      </c>
      <c r="T46" s="18">
        <v>40</v>
      </c>
      <c r="U46" s="138"/>
      <c r="V46" s="137"/>
      <c r="W46" s="105"/>
      <c r="X46" s="167"/>
      <c r="Y46" s="156">
        <f t="shared" si="12"/>
        <v>0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3605148.2060975623</v>
      </c>
      <c r="P47" s="7">
        <f t="shared" si="5"/>
        <v>147811076.45000005</v>
      </c>
      <c r="Q47" s="164">
        <f>Q46+N47</f>
        <v>3769741.45</v>
      </c>
      <c r="R47" s="29">
        <f t="shared" si="3"/>
        <v>2291.8048031691092</v>
      </c>
      <c r="S47" s="5">
        <f>SUM($Q$7:$Q47)/T47+1+14465-2</f>
        <v>3784755.2060975614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0</v>
      </c>
      <c r="Z47" s="217">
        <f>AVERAGE(Y47:Y48)</f>
        <v>0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3605135.0690476201</v>
      </c>
      <c r="P48" s="7">
        <f t="shared" si="5"/>
        <v>151415672.90000004</v>
      </c>
      <c r="Q48" s="164">
        <f>Q47+N48-2</f>
        <v>3769739.45</v>
      </c>
      <c r="R48" s="29">
        <f t="shared" si="3"/>
        <v>2283.1673574100137</v>
      </c>
      <c r="S48" s="5">
        <f>SUM($Q$7:$Q48)/T48+213</f>
        <v>3770491.0690476191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0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3605122.4965116284</v>
      </c>
      <c r="P49" s="7">
        <f t="shared" si="5"/>
        <v>155020267.35000002</v>
      </c>
      <c r="Q49" s="164">
        <f t="shared" ref="Q49:Q55" si="18">Q48+N49-2</f>
        <v>3769737.45</v>
      </c>
      <c r="R49" s="29">
        <f t="shared" si="3"/>
        <v>2283.1597442892694</v>
      </c>
      <c r="S49" s="5">
        <f>SUM($Q$7:$Q49)/T49+213</f>
        <v>3770478.4965116279</v>
      </c>
      <c r="T49" s="18">
        <v>43</v>
      </c>
      <c r="U49" s="138"/>
      <c r="V49" s="137"/>
      <c r="W49" s="105"/>
      <c r="X49" s="167"/>
      <c r="Y49" s="156">
        <f t="shared" si="12"/>
        <v>0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3605110.45</v>
      </c>
      <c r="P50" s="7">
        <f t="shared" si="5"/>
        <v>158624859.80000001</v>
      </c>
      <c r="Q50" s="164">
        <f t="shared" si="18"/>
        <v>3769735.45</v>
      </c>
      <c r="R50" s="29">
        <f t="shared" si="3"/>
        <v>2283.1524496951124</v>
      </c>
      <c r="S50" s="5">
        <f>SUM($Q$7:$Q50)/T50+213</f>
        <v>3770466.4499999997</v>
      </c>
      <c r="T50" s="18">
        <v>44</v>
      </c>
      <c r="U50" s="138"/>
      <c r="V50" s="137"/>
      <c r="W50" s="105"/>
      <c r="X50" s="167"/>
      <c r="Y50" s="156">
        <f t="shared" si="12"/>
        <v>0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3605098.8944444442</v>
      </c>
      <c r="P51" s="7">
        <f t="shared" si="5"/>
        <v>162229450.25</v>
      </c>
      <c r="Q51" s="164">
        <f t="shared" si="18"/>
        <v>3769733.45</v>
      </c>
      <c r="R51" s="29">
        <f t="shared" si="3"/>
        <v>2283.1454523924376</v>
      </c>
      <c r="S51" s="5">
        <f>SUM($Q$7:$Q51)/T51+213</f>
        <v>3770454.8944444438</v>
      </c>
      <c r="T51" s="18">
        <v>45</v>
      </c>
      <c r="U51" s="138"/>
      <c r="V51" s="137"/>
      <c r="W51" s="105"/>
      <c r="X51" s="167"/>
      <c r="Y51" s="156">
        <f t="shared" si="12"/>
        <v>0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3605087.7978260866</v>
      </c>
      <c r="P52" s="7">
        <f t="shared" si="5"/>
        <v>165834038.69999999</v>
      </c>
      <c r="Q52" s="164">
        <f t="shared" si="18"/>
        <v>3769731.45</v>
      </c>
      <c r="R52" s="29">
        <f t="shared" si="3"/>
        <v>2283.1387329926706</v>
      </c>
      <c r="S52" s="5">
        <f>SUM($Q$7:$Q52)/T52+213</f>
        <v>3770443.7978260862</v>
      </c>
      <c r="T52" s="18">
        <v>46</v>
      </c>
      <c r="U52" s="138"/>
      <c r="V52" s="137"/>
      <c r="W52" s="105"/>
      <c r="X52" s="167"/>
      <c r="Y52" s="156">
        <f t="shared" si="12"/>
        <v>0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3605077.1308510634</v>
      </c>
      <c r="P53" s="7">
        <f t="shared" si="5"/>
        <v>169438625.14999998</v>
      </c>
      <c r="Q53" s="164">
        <f t="shared" si="18"/>
        <v>3769729.45</v>
      </c>
      <c r="R53" s="29">
        <f t="shared" si="3"/>
        <v>2283.1322737573269</v>
      </c>
      <c r="S53" s="5">
        <f>SUM($Q$7:$Q53)/T53+213</f>
        <v>3770433.1308510625</v>
      </c>
      <c r="T53" s="18">
        <v>47</v>
      </c>
      <c r="U53" s="138"/>
      <c r="V53" s="137"/>
      <c r="W53" s="105"/>
      <c r="X53" s="167"/>
      <c r="Y53" s="156">
        <f t="shared" si="12"/>
        <v>0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3605066.8666666658</v>
      </c>
      <c r="P54" s="7">
        <f t="shared" si="5"/>
        <v>173043209.59999996</v>
      </c>
      <c r="Q54" s="164">
        <f t="shared" si="18"/>
        <v>3769727.45</v>
      </c>
      <c r="R54" s="29">
        <f t="shared" si="3"/>
        <v>2283.1260584261308</v>
      </c>
      <c r="S54" s="5">
        <f>SUM($Q$7:$Q54)/T54+213</f>
        <v>3770422.8666666653</v>
      </c>
      <c r="T54" s="18">
        <v>48</v>
      </c>
      <c r="U54" s="138"/>
      <c r="V54" s="137"/>
      <c r="W54" s="105"/>
      <c r="X54" s="167"/>
      <c r="Y54" s="156">
        <f t="shared" si="12"/>
        <v>0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3605056.980612244</v>
      </c>
      <c r="P55" s="7">
        <f t="shared" si="5"/>
        <v>176647792.04999995</v>
      </c>
      <c r="Q55" s="164">
        <f t="shared" si="18"/>
        <v>3769725.45</v>
      </c>
      <c r="R55" s="29">
        <f t="shared" si="3"/>
        <v>2283.120072066175</v>
      </c>
      <c r="S55" s="5">
        <f>SUM($Q$7:$Q55)/T55+213</f>
        <v>3770412.9806122435</v>
      </c>
      <c r="T55" s="18">
        <v>49</v>
      </c>
      <c r="U55" s="138"/>
      <c r="V55" s="137"/>
      <c r="W55" s="105"/>
      <c r="X55" s="167"/>
      <c r="Y55" s="156">
        <f t="shared" si="12"/>
        <v>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3770461.45</v>
      </c>
    </row>
    <row r="60" spans="2:31">
      <c r="D60" s="138" t="s">
        <v>4</v>
      </c>
      <c r="E60" s="139"/>
      <c r="F60" s="143"/>
      <c r="G60" s="91">
        <f>'JULY 2023 '!E48</f>
        <v>0</v>
      </c>
    </row>
    <row r="61" spans="2:31">
      <c r="D61" s="138" t="s">
        <v>60</v>
      </c>
      <c r="E61" s="144"/>
      <c r="F61" s="143"/>
      <c r="G61" s="91">
        <f>'JULY 2023 '!F48</f>
        <v>0</v>
      </c>
    </row>
    <row r="62" spans="2:31" ht="12.75" thickBot="1">
      <c r="D62" s="140" t="s">
        <v>46</v>
      </c>
      <c r="E62" s="145"/>
      <c r="F62" s="146"/>
      <c r="G62" s="158">
        <f>'JULY 2023 '!W48</f>
        <v>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93"/>
  <sheetViews>
    <sheetView topLeftCell="A4860" workbookViewId="0">
      <selection activeCell="D4893" sqref="D489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2023-07-21T09:26:55Z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